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6\Concursos\01_PENDENTS\SIGNAT_26-04 Respirador neonatal UCI (Santa Caterina)\3. PPT\"/>
    </mc:Choice>
  </mc:AlternateContent>
  <xr:revisionPtr revIDLastSave="0" documentId="13_ncr:1_{EC22912A-F3AE-4209-B9D0-E8D9FF0FFFC5}" xr6:coauthVersionLast="47" xr6:coauthVersionMax="47" xr10:uidLastSave="{00000000-0000-0000-0000-000000000000}"/>
  <bookViews>
    <workbookView xWindow="-120" yWindow="-120" windowWidth="29040" windowHeight="15720" tabRatio="777" xr2:uid="{00000000-000D-0000-FFFF-FFFF00000000}"/>
  </bookViews>
  <sheets>
    <sheet name="ANNEX C. Requisits mínims" sheetId="9" r:id="rId1"/>
  </sheets>
  <definedNames>
    <definedName name="_xlnm.Print_Area" localSheetId="0">'ANNEX C. Requisits mínims'!$A$1:$E$146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9" l="1"/>
  <c r="A17" i="9" s="1"/>
  <c r="A18" i="9" l="1"/>
  <c r="A19" i="9" s="1"/>
  <c r="A20" i="9" s="1"/>
  <c r="A21" i="9" l="1"/>
  <c r="A22" i="9" l="1"/>
  <c r="A23" i="9" s="1"/>
  <c r="A24" i="9" s="1"/>
  <c r="A25" i="9" s="1"/>
  <c r="A30" i="9" s="1"/>
  <c r="A31" i="9" s="1"/>
  <c r="A32" i="9" s="1"/>
  <c r="A33" i="9" s="1"/>
  <c r="A44" i="9" s="1"/>
  <c r="A45" i="9" l="1"/>
  <c r="A48" i="9" l="1"/>
  <c r="A49" i="9" s="1"/>
  <c r="A50" i="9" s="1"/>
  <c r="A51" i="9" s="1"/>
  <c r="A52" i="9" s="1"/>
  <c r="A53" i="9" s="1"/>
  <c r="A54" i="9" l="1"/>
  <c r="A57" i="9" s="1"/>
  <c r="A58" i="9" s="1"/>
  <c r="A59" i="9" s="1"/>
  <c r="A60" i="9" s="1"/>
  <c r="A61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6" i="9" s="1"/>
  <c r="A102" i="9" s="1"/>
  <c r="A103" i="9" s="1"/>
  <c r="A104" i="9" s="1"/>
  <c r="A105" i="9" s="1"/>
  <c r="A106" i="9" s="1"/>
  <c r="A107" i="9" s="1"/>
  <c r="A108" i="9" s="1"/>
  <c r="A111" i="9" s="1"/>
  <c r="A112" i="9" s="1"/>
  <c r="A113" i="9" s="1"/>
  <c r="A114" i="9" s="1"/>
  <c r="A121" i="9" s="1"/>
  <c r="A122" i="9" s="1"/>
  <c r="A123" i="9" s="1"/>
  <c r="A124" i="9" s="1"/>
  <c r="A125" i="9" s="1"/>
  <c r="A126" i="9" s="1"/>
  <c r="A133" i="9" s="1"/>
  <c r="A134" i="9" l="1"/>
  <c r="A135" i="9" s="1"/>
  <c r="A136" i="9" s="1"/>
  <c r="A140" i="9" s="1"/>
  <c r="A141" i="9" s="1"/>
</calcChain>
</file>

<file path=xl/sharedStrings.xml><?xml version="1.0" encoding="utf-8"?>
<sst xmlns="http://schemas.openxmlformats.org/spreadsheetml/2006/main" count="123" uniqueCount="119">
  <si>
    <t>EMPRESA:</t>
  </si>
  <si>
    <t>NIF:</t>
  </si>
  <si>
    <t>Correu electrònic:</t>
  </si>
  <si>
    <t>Definició</t>
  </si>
  <si>
    <t>Índex documental</t>
  </si>
  <si>
    <t>Prestacions tècniques i funcionals</t>
  </si>
  <si>
    <t>Característiques d'obligat compliment: les ofertes que no compleixin tots els requisits obligatoris quedaran excloses</t>
  </si>
  <si>
    <t>Servei tècnic durant el període de garantia</t>
  </si>
  <si>
    <t>Condicions d'instal·lació.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</si>
  <si>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</si>
  <si>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</si>
  <si>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</si>
  <si>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Compleix</t>
  </si>
  <si>
    <t>Accessoris</t>
  </si>
  <si>
    <t>Compromís de servei de peces durant els 10 primers anys després de la compra de l'equipament.</t>
  </si>
  <si>
    <t>Compromís de retirada de l'equip un cop finalitzada la seva vida útil sense càrrec per a l'Hospital.</t>
  </si>
  <si>
    <t>Cost (IVA exclòs) i desglossament del material fungible que utilitza l'equip, així com la seva vida útil</t>
  </si>
  <si>
    <t>Característiques tècniques</t>
  </si>
  <si>
    <t xml:space="preserve">    - Codificació ECRI</t>
  </si>
  <si>
    <t xml:space="preserve">    - Model</t>
  </si>
  <si>
    <t xml:space="preserve">    - Referència</t>
  </si>
  <si>
    <t>MODEL:</t>
  </si>
  <si>
    <t>Funcionalitats</t>
  </si>
  <si>
    <t>Condicions de garantia, reposició i formació d'usuaris.</t>
  </si>
  <si>
    <t>Desglossament dels accessoris, mòduls i parts inventariables de l'equipament, indicant de cadascun d'ells:</t>
  </si>
  <si>
    <t>ANNEX C. Fitxa tècnica. Requisits mínims</t>
  </si>
  <si>
    <t>Ha d'estar dissenyat pel transport intrahospitalari.</t>
  </si>
  <si>
    <t>La font d'alimentació principal del respirador ha de ser una font externa connectada a la xarxa elèctrica. En cas de fallada de la font d'alimentació principal, el respirador ha d'obtenir energia de bateries internes.</t>
  </si>
  <si>
    <t>Les bateries internes del respirador han de proporcionar una autonomia mínima de 3 hores.</t>
  </si>
  <si>
    <t>Els respiradors han d'incorporar pantalles que mostrin informació de paràmetres de ventilació.</t>
  </si>
  <si>
    <t>La pantalla del respirador ha de ser tàctil i tenir una mida mínima de 7 polzades.</t>
  </si>
  <si>
    <t>La pantalla del respirador ha de tenir una resolució mínima de 640 x 480 píxels.</t>
  </si>
  <si>
    <t>L'equip ha d'incorporar un sistema d'alarmes configurable i classificable per prioritats.</t>
  </si>
  <si>
    <t>El ventilador ha d'incloure com a mínim les següents connexions:</t>
  </si>
  <si>
    <t>- Ports del sensor de flux.</t>
  </si>
  <si>
    <t>- Port de trucada a infermeria.</t>
  </si>
  <si>
    <t>El respirador ha d'admetre volums tidals o corrents compresos almenys entre 200 i 2000 ml.</t>
  </si>
  <si>
    <t>El respirador ha de proporcionar una freqüència respiratòria total que arribi almenys fins a 250 l/min.</t>
  </si>
  <si>
    <t>El flux subministrat màxim ha de ser d'almenys 190 l/min.</t>
  </si>
  <si>
    <t>Han de treballar a una pressió de treball màxima d'almenys 60 mbar.</t>
  </si>
  <si>
    <t>Modes controlats per volum</t>
  </si>
  <si>
    <t>Ventilació obligatòria controlada sincronitzada.</t>
  </si>
  <si>
    <t>Ventilació obligatòria intermitent sincronitzada.</t>
  </si>
  <si>
    <t>Modes de ventilació</t>
  </si>
  <si>
    <t>Modes controlats per pressió</t>
  </si>
  <si>
    <t>Ventilació controlada per pressió. Totes les respiracions, siguin del respirador o del pacient, estan controlades per pressió.</t>
  </si>
  <si>
    <t>Ventilació obligatòria contínua controlada per pressió.</t>
  </si>
  <si>
    <t>Ventilació intermitent sincronitzada controlada per pressió. Les respiracions obligatòries estan controlades per pressió.</t>
  </si>
  <si>
    <t>Ventilació controlada per pressió per a pacients neonatals. Totes les respiracions, siguin del respirador o del pacient, estan controlades per pressió.</t>
  </si>
  <si>
    <t>Ventilació intermitent sincronitzada controlada per pressió per a  pacients neonatals. Les respiracions obligatòries estan controlades per pressió.</t>
  </si>
  <si>
    <t>Ventilació espontània amb pressió de suport.</t>
  </si>
  <si>
    <t>Modes no invasius (amb màscara o una altre interfície no invasiva)</t>
  </si>
  <si>
    <t>Ventilació no invasiva. Totes les respiracions són espontànies.</t>
  </si>
  <si>
    <t>Ventilació no invasiva sincronitzada.</t>
  </si>
  <si>
    <t>Teràpia amb flux alt d'oxigen.</t>
  </si>
  <si>
    <t>CPAP. Pressió positiva continua a la via aèria a través d'una interfície nasal (màscara o adaptadors).</t>
  </si>
  <si>
    <t>nCPAP. Pressió positiva continua a la via aèria a través d'una interfície nasal (màscara o adaptadors), per a neonats.</t>
  </si>
  <si>
    <t>Pressió inspiratòria (Pinsp).</t>
  </si>
  <si>
    <t>Pressió màxima de DUOPAP (Palta).</t>
  </si>
  <si>
    <t>Pressió positiva al final de l'espiració (PEEP).</t>
  </si>
  <si>
    <t>Temps espiratori.</t>
  </si>
  <si>
    <t>Temps espiratori (Tesp).</t>
  </si>
  <si>
    <t>Relació I:E (Inspiració/Espiració) com a mínim entre 1:9 i 4:1.</t>
  </si>
  <si>
    <t>Temps pressió rampa com a mínim entre 100 i 2000 ms.</t>
  </si>
  <si>
    <t>Fracció inspirada d'oxigen (FiO2) com a mínim entre 21 % i 100%</t>
  </si>
  <si>
    <t>Volum tidal (VT) com a mínim entre 100 i 2000 ml.</t>
  </si>
  <si>
    <t>Pressió positiva al final de l'espiració (PEEP) com a mínim ente 0 i 35 mbar.</t>
  </si>
  <si>
    <t>Pressió de suport (Δ Psupp) com a mínim entre 1 i 55 mbar.</t>
  </si>
  <si>
    <t>Temps inspiratori (Tinsp), com a mínim entre 0,2 i 10 s.</t>
  </si>
  <si>
    <t>Configuració de paràmetres</t>
  </si>
  <si>
    <t>Mesura de paràmetres</t>
  </si>
  <si>
    <t>Pressió màxima a la via aèria.</t>
  </si>
  <si>
    <t>Índex de respiració superficial ràpida (RSB).</t>
  </si>
  <si>
    <t>Temps d'apnea.</t>
  </si>
  <si>
    <t>Relació I:E (Inspiració/Espiració)</t>
  </si>
  <si>
    <t>Freqüència de respiració obligatòria (total i espontània).</t>
  </si>
  <si>
    <t>Temps inspiratori.</t>
  </si>
  <si>
    <t>Flux espiratori.</t>
  </si>
  <si>
    <t>Flux inspiratori.</t>
  </si>
  <si>
    <t>Volum minut espiratori (total i espontani).</t>
  </si>
  <si>
    <t>Volum tidal inspiratori.</t>
  </si>
  <si>
    <t>Volum tidal espiratori (total i espontani)</t>
  </si>
  <si>
    <t>Pressió mitjana.</t>
  </si>
  <si>
    <t>Pressió de meseta inspiratòria.</t>
  </si>
  <si>
    <t xml:space="preserve"> - Pressió-volum</t>
  </si>
  <si>
    <t xml:space="preserve"> - Pressió-flux</t>
  </si>
  <si>
    <t xml:space="preserve"> - Volum-flux</t>
  </si>
  <si>
    <t>Monitorització i visualització de paràmetres</t>
  </si>
  <si>
    <t>Funcions generals</t>
  </si>
  <si>
    <t>Silenciament d'alarmes.</t>
  </si>
  <si>
    <t>Encès/apagat del nebulitzador.</t>
  </si>
  <si>
    <t>Enriquiment d'oxigen.</t>
  </si>
  <si>
    <t>Respiració manual/pausa inspiratòria.</t>
  </si>
  <si>
    <t>Ajustament de la brillantor de la pantalla (dia/nit).</t>
  </si>
  <si>
    <t>Bloqueig i desbloqueig de la pantalla.</t>
  </si>
  <si>
    <t>Altres funcions</t>
  </si>
  <si>
    <t>Compensació de fugues.</t>
  </si>
  <si>
    <t>Compensació de la resistència de tubs endotraqueals.</t>
  </si>
  <si>
    <t>Preoxigenació.</t>
  </si>
  <si>
    <t>Respatller d'apnea.</t>
  </si>
  <si>
    <t>Mesura gràfica de bucles:</t>
  </si>
  <si>
    <t>Font d'alimentació externa.</t>
  </si>
  <si>
    <t>Dotació inicial de fungible per a mínim 1 mes.</t>
  </si>
  <si>
    <t>Els respiradors han de permetre la opció de fer servir tubuladures d'un sol ús.</t>
  </si>
  <si>
    <t>Tots els elements per connectar l'equip a preses de gasos centralitzats i pel seu correcte funcionament.</t>
  </si>
  <si>
    <t>Carro de transport equipat amb sistema de frenat.</t>
  </si>
  <si>
    <t>Ventilació obligatòria contínua controlada per pressió per a pacients neonatals.</t>
  </si>
  <si>
    <t>Cal incloure tots els sensors i cables necessaris per al funcionament complet de l'equip. Inclou el carregador de bateries i l'adaptador a la xarxa elèctrica.</t>
  </si>
  <si>
    <t>Ha de ser aplicable pel tractament de pacients prematurs.</t>
  </si>
  <si>
    <t>El pes del respirador sense carro no ha de superar els 15 kg.</t>
  </si>
  <si>
    <t>Selecció del tipus de pacient: neonat, pediàtric o adult.</t>
  </si>
  <si>
    <t>- Connexió de l'extrem inspiratori del circuit respiratori (orifici cap el pacient).</t>
  </si>
  <si>
    <t>- Connexió de l'extrem espiratori del circuit respiratori (orifici des del pacient).</t>
  </si>
  <si>
    <r>
      <t>Pressió d'oclusió a la via aèria (P</t>
    </r>
    <r>
      <rPr>
        <vertAlign val="subscript"/>
        <sz val="10"/>
        <color rgb="FF000000"/>
        <rFont val="Arial"/>
        <family val="2"/>
      </rPr>
      <t>0.1</t>
    </r>
    <r>
      <rPr>
        <sz val="10"/>
        <color indexed="8"/>
        <rFont val="Arial"/>
        <family val="2"/>
      </rPr>
      <t>).</t>
    </r>
  </si>
  <si>
    <r>
      <t>Compliance estàtica (C</t>
    </r>
    <r>
      <rPr>
        <vertAlign val="subscript"/>
        <sz val="10"/>
        <color rgb="FF000000"/>
        <rFont val="Arial"/>
        <family val="2"/>
      </rPr>
      <t>stat</t>
    </r>
    <r>
      <rPr>
        <sz val="10"/>
        <color indexed="8"/>
        <rFont val="Arial"/>
        <family val="2"/>
      </rPr>
      <t>).</t>
    </r>
  </si>
  <si>
    <t>Respirador de transport que proporcioni assistència respiratòria a pacients neonatals i pediàtrics durant estàncies i trasllats a la UCIN.</t>
  </si>
  <si>
    <t>Freqüència respiratòria, com a mínim fins a 80 l/min.</t>
  </si>
  <si>
    <t>Respirador neonatal de cures intensives</t>
  </si>
  <si>
    <r>
      <rPr>
        <b/>
        <sz val="10"/>
        <rFont val="Arial"/>
        <family val="2"/>
      </rPr>
      <t xml:space="preserve">1 Respirador de trasllat que proporcioni assistència respiratòria a pacients neonatals i pediàtrics en cures intensives, </t>
    </r>
    <r>
      <rPr>
        <sz val="10"/>
        <rFont val="Arial"/>
        <family val="2"/>
      </rPr>
      <t>transportat per carro.
Cal incloure el Product Data.
Cal incloure el Manual tècnic.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</si>
</sst>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</font>
    <font>
      <sz val="11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u/>
      <sz val="10"/>
      <color indexed="8"/>
      <name val="Arial"/>
      <family val="2"/>
    </font>
    <font>
      <sz val="11"/>
      <color indexed="8"/>
      <name val="Calibri"/>
      <family val="2"/>
    </font>
    <font>
      <i/>
      <sz val="10"/>
      <color indexed="8"/>
      <name val="Arial"/>
      <family val="2"/>
    </font>
    <font>
      <vertAlign val="subscript"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 applyNumberFormat="0" applyFill="0" applyBorder="0" applyProtection="0"/>
    <xf numFmtId="0" fontId="2" fillId="0" borderId="8"/>
    <xf numFmtId="0" fontId="19" fillId="0" borderId="8" applyNumberFormat="0" applyFill="0" applyBorder="0" applyProtection="0"/>
    <xf numFmtId="0" fontId="1" fillId="0" borderId="8"/>
  </cellStyleXfs>
  <cellXfs count="124">
    <xf numFmtId="0" fontId="0" fillId="0" borderId="0" xfId="0"/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>
      <alignment horizontal="justify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8" xfId="0" applyNumberFormat="1" applyFont="1" applyBorder="1" applyAlignment="1">
      <alignment wrapText="1"/>
    </xf>
    <xf numFmtId="0" fontId="5" fillId="0" borderId="8" xfId="2" applyNumberFormat="1" applyFont="1" applyAlignment="1">
      <alignment wrapText="1"/>
    </xf>
    <xf numFmtId="0" fontId="5" fillId="0" borderId="8" xfId="2" applyNumberFormat="1" applyFont="1" applyAlignment="1">
      <alignment horizontal="justify" vertical="center" wrapText="1"/>
    </xf>
    <xf numFmtId="0" fontId="4" fillId="0" borderId="8" xfId="2" applyNumberFormat="1" applyFont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49" fontId="4" fillId="2" borderId="8" xfId="2" applyNumberFormat="1" applyFont="1" applyFill="1" applyBorder="1" applyAlignment="1">
      <alignment horizontal="right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9" fillId="3" borderId="24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49" fontId="9" fillId="3" borderId="24" xfId="2" applyNumberFormat="1" applyFont="1" applyFill="1" applyBorder="1" applyAlignment="1">
      <alignment vertical="center" wrapText="1"/>
    </xf>
    <xf numFmtId="49" fontId="9" fillId="3" borderId="26" xfId="2" applyNumberFormat="1" applyFont="1" applyFill="1" applyBorder="1" applyAlignment="1">
      <alignment horizontal="center" vertical="center" wrapText="1"/>
    </xf>
    <xf numFmtId="49" fontId="9" fillId="3" borderId="27" xfId="2" applyNumberFormat="1" applyFont="1" applyFill="1" applyBorder="1" applyAlignment="1">
      <alignment horizontal="center" vertical="center" wrapText="1"/>
    </xf>
    <xf numFmtId="49" fontId="9" fillId="3" borderId="21" xfId="2" applyNumberFormat="1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49" fontId="7" fillId="2" borderId="8" xfId="2" applyNumberFormat="1" applyFont="1" applyFill="1" applyBorder="1" applyAlignment="1">
      <alignment vertical="center" wrapText="1"/>
    </xf>
    <xf numFmtId="0" fontId="9" fillId="3" borderId="24" xfId="2" applyFont="1" applyFill="1" applyBorder="1" applyAlignment="1">
      <alignment horizontal="right" vertical="center" wrapText="1"/>
    </xf>
    <xf numFmtId="0" fontId="9" fillId="3" borderId="28" xfId="2" applyNumberFormat="1" applyFont="1" applyFill="1" applyBorder="1" applyAlignment="1">
      <alignment horizontal="center" vertical="center" wrapText="1"/>
    </xf>
    <xf numFmtId="0" fontId="4" fillId="2" borderId="18" xfId="2" applyNumberFormat="1" applyFont="1" applyFill="1" applyBorder="1" applyAlignment="1">
      <alignment horizontal="right" vertical="center" wrapText="1"/>
    </xf>
    <xf numFmtId="0" fontId="4" fillId="2" borderId="8" xfId="2" applyFont="1" applyFill="1" applyBorder="1" applyAlignment="1">
      <alignment horizontal="right" vertical="center" wrapText="1"/>
    </xf>
    <xf numFmtId="49" fontId="7" fillId="2" borderId="8" xfId="2" applyNumberFormat="1" applyFont="1" applyFill="1" applyBorder="1" applyAlignment="1">
      <alignment horizontal="justify" vertical="center" wrapText="1"/>
    </xf>
    <xf numFmtId="0" fontId="8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9" xfId="2" applyFont="1" applyFill="1" applyBorder="1" applyAlignment="1" applyProtection="1">
      <alignment horizontal="left" vertical="center" wrapText="1"/>
      <protection locked="0"/>
    </xf>
    <xf numFmtId="0" fontId="8" fillId="0" borderId="8" xfId="3" quotePrefix="1" applyFont="1" applyAlignment="1">
      <alignment horizontal="justify" vertical="center" wrapText="1"/>
    </xf>
    <xf numFmtId="0" fontId="8" fillId="0" borderId="14" xfId="2" applyNumberFormat="1" applyFont="1" applyBorder="1" applyAlignment="1" applyProtection="1">
      <alignment horizontal="center" vertical="center" wrapText="1"/>
      <protection locked="0"/>
    </xf>
    <xf numFmtId="0" fontId="17" fillId="0" borderId="14" xfId="2" applyNumberFormat="1" applyFont="1" applyBorder="1" applyAlignment="1" applyProtection="1">
      <alignment wrapText="1"/>
      <protection locked="0"/>
    </xf>
    <xf numFmtId="0" fontId="4" fillId="2" borderId="22" xfId="2" applyNumberFormat="1" applyFont="1" applyFill="1" applyBorder="1" applyAlignment="1">
      <alignment horizontal="right" vertical="center" wrapText="1"/>
    </xf>
    <xf numFmtId="0" fontId="8" fillId="0" borderId="23" xfId="3" applyFont="1" applyBorder="1" applyAlignment="1">
      <alignment horizontal="justify" vertical="center" wrapText="1"/>
    </xf>
    <xf numFmtId="0" fontId="8" fillId="4" borderId="15" xfId="2" applyNumberFormat="1" applyFont="1" applyFill="1" applyBorder="1" applyAlignment="1" applyProtection="1">
      <alignment horizontal="center" vertical="center" wrapText="1"/>
      <protection locked="0"/>
    </xf>
    <xf numFmtId="0" fontId="8" fillId="4" borderId="22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5" xfId="2" applyFont="1" applyFill="1" applyBorder="1" applyAlignment="1" applyProtection="1">
      <alignment horizontal="left" vertical="center" wrapText="1"/>
      <protection locked="0"/>
    </xf>
    <xf numFmtId="0" fontId="14" fillId="2" borderId="8" xfId="2" applyFont="1" applyFill="1" applyBorder="1" applyAlignment="1">
      <alignment horizontal="justify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right" vertical="center" wrapText="1"/>
    </xf>
    <xf numFmtId="0" fontId="8" fillId="3" borderId="14" xfId="2" applyFont="1" applyFill="1" applyBorder="1" applyAlignment="1" applyProtection="1">
      <alignment vertical="center" wrapText="1"/>
      <protection locked="0"/>
    </xf>
    <xf numFmtId="0" fontId="8" fillId="3" borderId="19" xfId="2" applyFont="1" applyFill="1" applyBorder="1" applyAlignment="1" applyProtection="1">
      <alignment vertical="center" wrapText="1"/>
      <protection locked="0"/>
    </xf>
    <xf numFmtId="0" fontId="4" fillId="2" borderId="22" xfId="2" applyFont="1" applyFill="1" applyBorder="1" applyAlignment="1">
      <alignment horizontal="right" vertical="center" wrapText="1"/>
    </xf>
    <xf numFmtId="0" fontId="4" fillId="0" borderId="23" xfId="3" applyFont="1" applyBorder="1" applyAlignment="1">
      <alignment horizontal="justify" vertical="center" wrapText="1"/>
    </xf>
    <xf numFmtId="0" fontId="8" fillId="2" borderId="15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20" xfId="2" applyFont="1" applyFill="1" applyBorder="1" applyAlignment="1" applyProtection="1">
      <alignment horizontal="right" vertical="center" wrapText="1"/>
      <protection locked="0"/>
    </xf>
    <xf numFmtId="0" fontId="4" fillId="2" borderId="8" xfId="2" applyFont="1" applyFill="1" applyBorder="1" applyAlignment="1">
      <alignment horizontal="justify" vertical="center" wrapText="1"/>
    </xf>
    <xf numFmtId="0" fontId="8" fillId="2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4" xfId="2" applyFont="1" applyFill="1" applyBorder="1" applyAlignment="1" applyProtection="1">
      <alignment horizontal="left" vertical="center" wrapText="1"/>
      <protection locked="0"/>
    </xf>
    <xf numFmtId="0" fontId="4" fillId="4" borderId="22" xfId="2" applyNumberFormat="1" applyFont="1" applyFill="1" applyBorder="1" applyAlignment="1">
      <alignment horizontal="right" vertical="center" wrapText="1"/>
    </xf>
    <xf numFmtId="0" fontId="4" fillId="4" borderId="23" xfId="3" applyFont="1" applyFill="1" applyBorder="1" applyAlignment="1">
      <alignment horizontal="justify" vertical="center" wrapText="1"/>
    </xf>
    <xf numFmtId="0" fontId="4" fillId="2" borderId="16" xfId="2" applyFont="1" applyFill="1" applyBorder="1" applyAlignment="1">
      <alignment horizontal="right" vertical="center" wrapText="1"/>
    </xf>
    <xf numFmtId="49" fontId="7" fillId="2" borderId="17" xfId="2" applyNumberFormat="1" applyFont="1" applyFill="1" applyBorder="1" applyAlignment="1">
      <alignment horizontal="justify" vertical="center" wrapText="1"/>
    </xf>
    <xf numFmtId="0" fontId="4" fillId="2" borderId="8" xfId="2" applyNumberFormat="1" applyFont="1" applyFill="1" applyBorder="1" applyAlignment="1">
      <alignment horizontal="right" vertical="center" wrapText="1"/>
    </xf>
    <xf numFmtId="49" fontId="14" fillId="2" borderId="8" xfId="2" applyNumberFormat="1" applyFont="1" applyFill="1" applyBorder="1" applyAlignment="1">
      <alignment horizontal="justify" vertical="center" wrapText="1"/>
    </xf>
    <xf numFmtId="0" fontId="8" fillId="3" borderId="21" xfId="2" applyFont="1" applyFill="1" applyBorder="1" applyAlignment="1" applyProtection="1">
      <alignment horizontal="center" vertical="center" wrapText="1"/>
      <protection locked="0"/>
    </xf>
    <xf numFmtId="49" fontId="17" fillId="3" borderId="31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18" xfId="2" applyNumberFormat="1" applyFont="1" applyFill="1" applyBorder="1" applyAlignment="1">
      <alignment horizontal="right" vertical="center" wrapText="1"/>
    </xf>
    <xf numFmtId="49" fontId="8" fillId="2" borderId="8" xfId="2" applyNumberFormat="1" applyFont="1" applyFill="1" applyBorder="1" applyAlignment="1">
      <alignment horizontal="justify" vertical="center" wrapText="1"/>
    </xf>
    <xf numFmtId="0" fontId="8" fillId="3" borderId="14" xfId="2" applyFont="1" applyFill="1" applyBorder="1" applyAlignment="1" applyProtection="1">
      <alignment horizontal="right" vertical="center" wrapText="1"/>
      <protection locked="0"/>
    </xf>
    <xf numFmtId="49" fontId="8" fillId="0" borderId="8" xfId="2" applyNumberFormat="1" applyFont="1" applyFill="1" applyBorder="1" applyAlignment="1">
      <alignment horizontal="justify" vertical="center" wrapText="1"/>
    </xf>
    <xf numFmtId="1" fontId="4" fillId="2" borderId="22" xfId="2" applyNumberFormat="1" applyFont="1" applyFill="1" applyBorder="1" applyAlignment="1">
      <alignment horizontal="right" vertical="center" wrapText="1"/>
    </xf>
    <xf numFmtId="49" fontId="8" fillId="2" borderId="23" xfId="2" applyNumberFormat="1" applyFont="1" applyFill="1" applyBorder="1" applyAlignment="1">
      <alignment horizontal="justify" vertical="center" wrapText="1"/>
    </xf>
    <xf numFmtId="0" fontId="8" fillId="2" borderId="29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30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5" xfId="2" applyFont="1" applyFill="1" applyBorder="1" applyAlignment="1" applyProtection="1">
      <alignment horizontal="right" vertical="center" wrapText="1"/>
      <protection locked="0"/>
    </xf>
    <xf numFmtId="0" fontId="9" fillId="3" borderId="21" xfId="2" applyFont="1" applyFill="1" applyBorder="1" applyAlignment="1">
      <alignment horizontal="center" vertical="center" wrapText="1"/>
    </xf>
    <xf numFmtId="49" fontId="17" fillId="3" borderId="19" xfId="2" applyNumberFormat="1" applyFont="1" applyFill="1" applyBorder="1" applyAlignment="1" applyProtection="1">
      <alignment vertical="center" wrapText="1"/>
      <protection locked="0"/>
    </xf>
    <xf numFmtId="0" fontId="17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9" xfId="2" applyFont="1" applyFill="1" applyBorder="1" applyAlignment="1" applyProtection="1">
      <alignment horizontal="right" vertical="center" wrapText="1"/>
      <protection locked="0"/>
    </xf>
    <xf numFmtId="0" fontId="17" fillId="2" borderId="15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2" applyFont="1" applyFill="1" applyBorder="1" applyAlignment="1">
      <alignment vertical="top" wrapText="1"/>
    </xf>
    <xf numFmtId="0" fontId="5" fillId="2" borderId="8" xfId="2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8" xfId="0" quotePrefix="1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vertical="center" wrapText="1"/>
    </xf>
    <xf numFmtId="49" fontId="18" fillId="0" borderId="8" xfId="0" applyNumberFormat="1" applyFont="1" applyFill="1" applyBorder="1" applyAlignment="1">
      <alignment horizontal="left" vertical="center" wrapText="1"/>
    </xf>
    <xf numFmtId="0" fontId="8" fillId="2" borderId="8" xfId="2" applyNumberFormat="1" applyFont="1" applyFill="1" applyBorder="1" applyAlignment="1" applyProtection="1">
      <alignment horizontal="center" vertical="center" wrapText="1"/>
      <protection locked="0"/>
    </xf>
    <xf numFmtId="49" fontId="9" fillId="3" borderId="25" xfId="2" applyNumberFormat="1" applyFont="1" applyFill="1" applyBorder="1" applyAlignment="1">
      <alignment horizontal="justify" vertical="center" wrapText="1"/>
    </xf>
    <xf numFmtId="49" fontId="9" fillId="3" borderId="25" xfId="2" applyNumberFormat="1" applyFont="1" applyFill="1" applyBorder="1" applyAlignment="1">
      <alignment horizontal="left" vertical="center" wrapText="1"/>
    </xf>
    <xf numFmtId="0" fontId="8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NumberFormat="1" applyFont="1" applyFill="1" applyBorder="1" applyAlignment="1">
      <alignment horizontal="left" vertical="center" wrapText="1"/>
    </xf>
    <xf numFmtId="0" fontId="9" fillId="3" borderId="21" xfId="2" applyNumberFormat="1" applyFont="1" applyFill="1" applyBorder="1" applyAlignment="1" applyProtection="1">
      <alignment horizontal="center" vertical="center" wrapText="1"/>
      <protection locked="0"/>
    </xf>
    <xf numFmtId="0" fontId="11" fillId="3" borderId="13" xfId="2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Alignment="1" applyProtection="1">
      <alignment wrapText="1"/>
      <protection locked="0"/>
    </xf>
    <xf numFmtId="0" fontId="5" fillId="2" borderId="8" xfId="2" applyFont="1" applyFill="1" applyBorder="1" applyAlignment="1" applyProtection="1">
      <alignment horizontal="center" vertical="center" wrapText="1"/>
      <protection locked="0"/>
    </xf>
    <xf numFmtId="0" fontId="4" fillId="2" borderId="8" xfId="2" applyFont="1" applyFill="1" applyBorder="1" applyAlignment="1" applyProtection="1">
      <alignment horizontal="left" vertical="center" wrapText="1"/>
      <protection locked="0"/>
    </xf>
    <xf numFmtId="0" fontId="11" fillId="3" borderId="13" xfId="2" applyFont="1" applyFill="1" applyBorder="1" applyAlignment="1" applyProtection="1">
      <alignment vertical="center" wrapText="1"/>
      <protection locked="0"/>
    </xf>
    <xf numFmtId="0" fontId="13" fillId="0" borderId="8" xfId="2" applyFont="1" applyFill="1" applyBorder="1" applyAlignment="1" applyProtection="1">
      <alignment horizontal="center" vertical="center" wrapText="1"/>
      <protection locked="0"/>
    </xf>
    <xf numFmtId="0" fontId="4" fillId="0" borderId="8" xfId="2" applyFont="1" applyFill="1" applyBorder="1" applyAlignment="1" applyProtection="1">
      <alignment horizontal="left" vertical="center" wrapText="1"/>
      <protection locked="0"/>
    </xf>
    <xf numFmtId="49" fontId="10" fillId="3" borderId="31" xfId="2" applyNumberFormat="1" applyFont="1" applyFill="1" applyBorder="1" applyAlignment="1" applyProtection="1">
      <alignment horizontal="center" vertical="center" wrapText="1"/>
      <protection locked="0"/>
    </xf>
    <xf numFmtId="49" fontId="10" fillId="3" borderId="13" xfId="2" applyNumberFormat="1" applyFont="1" applyFill="1" applyBorder="1" applyAlignment="1" applyProtection="1">
      <alignment vertical="center" wrapText="1"/>
      <protection locked="0"/>
    </xf>
    <xf numFmtId="49" fontId="20" fillId="0" borderId="8" xfId="0" applyNumberFormat="1" applyFont="1" applyFill="1" applyBorder="1" applyAlignment="1">
      <alignment horizontal="left" vertical="center" wrapText="1"/>
    </xf>
    <xf numFmtId="0" fontId="4" fillId="4" borderId="19" xfId="1" applyFont="1" applyFill="1" applyBorder="1" applyAlignment="1">
      <alignment horizontal="justify" vertical="center" wrapText="1"/>
    </xf>
    <xf numFmtId="49" fontId="4" fillId="0" borderId="19" xfId="0" quotePrefix="1" applyNumberFormat="1" applyFont="1" applyFill="1" applyBorder="1" applyAlignment="1">
      <alignment horizontal="left" vertical="center" wrapText="1"/>
    </xf>
    <xf numFmtId="0" fontId="15" fillId="0" borderId="8" xfId="2" applyNumberFormat="1" applyFont="1" applyAlignment="1">
      <alignment horizontal="left" vertical="top" wrapText="1"/>
    </xf>
    <xf numFmtId="49" fontId="4" fillId="2" borderId="24" xfId="2" applyNumberFormat="1" applyFont="1" applyFill="1" applyBorder="1" applyAlignment="1" applyProtection="1">
      <alignment horizontal="left" vertical="center" wrapText="1"/>
      <protection locked="0"/>
    </xf>
    <xf numFmtId="49" fontId="4" fillId="2" borderId="28" xfId="2" applyNumberFormat="1" applyFont="1" applyFill="1" applyBorder="1" applyAlignment="1" applyProtection="1">
      <alignment horizontal="left" vertical="center" wrapText="1"/>
      <protection locked="0"/>
    </xf>
    <xf numFmtId="49" fontId="9" fillId="3" borderId="25" xfId="2" applyNumberFormat="1" applyFont="1" applyFill="1" applyBorder="1" applyAlignment="1">
      <alignment horizontal="center" vertical="center" wrapText="1"/>
    </xf>
    <xf numFmtId="49" fontId="9" fillId="3" borderId="28" xfId="2" applyNumberFormat="1" applyFont="1" applyFill="1" applyBorder="1" applyAlignment="1">
      <alignment horizontal="center" vertical="center" wrapText="1"/>
    </xf>
    <xf numFmtId="49" fontId="12" fillId="3" borderId="2" xfId="2" applyNumberFormat="1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/>
    </xf>
    <xf numFmtId="0" fontId="12" fillId="3" borderId="3" xfId="2" applyFont="1" applyFill="1" applyBorder="1" applyAlignment="1">
      <alignment horizontal="left" vertical="center" wrapText="1"/>
    </xf>
    <xf numFmtId="49" fontId="4" fillId="2" borderId="5" xfId="2" applyNumberFormat="1" applyFont="1" applyFill="1" applyBorder="1" applyAlignment="1">
      <alignment horizontal="right" vertical="center" wrapText="1"/>
    </xf>
    <xf numFmtId="49" fontId="4" fillId="2" borderId="6" xfId="2" applyNumberFormat="1" applyFont="1" applyFill="1" applyBorder="1" applyAlignment="1">
      <alignment horizontal="right" vertical="center" wrapText="1"/>
    </xf>
    <xf numFmtId="49" fontId="4" fillId="2" borderId="8" xfId="2" applyNumberFormat="1" applyFont="1" applyFill="1" applyBorder="1" applyAlignment="1">
      <alignment horizontal="right" vertical="center" wrapText="1"/>
    </xf>
    <xf numFmtId="49" fontId="4" fillId="2" borderId="10" xfId="2" applyNumberFormat="1" applyFont="1" applyFill="1" applyBorder="1" applyAlignment="1">
      <alignment horizontal="right" vertical="center" wrapText="1"/>
    </xf>
    <xf numFmtId="49" fontId="4" fillId="2" borderId="11" xfId="2" applyNumberFormat="1" applyFont="1" applyFill="1" applyBorder="1" applyAlignment="1">
      <alignment horizontal="right" vertical="center" wrapText="1"/>
    </xf>
    <xf numFmtId="49" fontId="4" fillId="2" borderId="4" xfId="2" applyNumberFormat="1" applyFont="1" applyFill="1" applyBorder="1" applyAlignment="1">
      <alignment horizontal="justify" vertical="center" wrapText="1"/>
    </xf>
    <xf numFmtId="0" fontId="4" fillId="2" borderId="5" xfId="2" applyFont="1" applyFill="1" applyBorder="1" applyAlignment="1">
      <alignment horizontal="justify" vertical="center" wrapText="1"/>
    </xf>
    <xf numFmtId="0" fontId="4" fillId="2" borderId="6" xfId="2" applyFont="1" applyFill="1" applyBorder="1" applyAlignment="1">
      <alignment horizontal="justify" vertical="center" wrapText="1"/>
    </xf>
    <xf numFmtId="49" fontId="17" fillId="3" borderId="13" xfId="2" applyNumberFormat="1" applyFont="1" applyFill="1" applyBorder="1" applyAlignment="1" applyProtection="1">
      <alignment horizontal="center" vertical="center" wrapText="1"/>
      <protection locked="0"/>
    </xf>
    <xf numFmtId="49" fontId="17" fillId="3" borderId="14" xfId="2" applyNumberFormat="1" applyFont="1" applyFill="1" applyBorder="1" applyAlignment="1" applyProtection="1">
      <alignment horizontal="center" vertical="center" wrapText="1"/>
      <protection locked="0"/>
    </xf>
    <xf numFmtId="49" fontId="9" fillId="3" borderId="25" xfId="2" applyNumberFormat="1" applyFont="1" applyFill="1" applyBorder="1" applyAlignment="1">
      <alignment horizontal="left" vertical="center" wrapText="1"/>
    </xf>
    <xf numFmtId="49" fontId="9" fillId="3" borderId="28" xfId="2" applyNumberFormat="1" applyFont="1" applyFill="1" applyBorder="1" applyAlignment="1">
      <alignment horizontal="left" vertical="center" wrapText="1"/>
    </xf>
    <xf numFmtId="49" fontId="4" fillId="2" borderId="32" xfId="2" applyNumberFormat="1" applyFont="1" applyFill="1" applyBorder="1" applyAlignment="1" applyProtection="1">
      <alignment horizontal="left" vertical="center" wrapText="1"/>
      <protection locked="0"/>
    </xf>
    <xf numFmtId="49" fontId="4" fillId="2" borderId="33" xfId="2" applyNumberFormat="1" applyFont="1" applyFill="1" applyBorder="1" applyAlignment="1" applyProtection="1">
      <alignment horizontal="left" vertical="center" wrapText="1"/>
      <protection locked="0"/>
    </xf>
    <xf numFmtId="49" fontId="4" fillId="2" borderId="34" xfId="2" applyNumberFormat="1" applyFont="1" applyFill="1" applyBorder="1" applyAlignment="1" applyProtection="1">
      <alignment horizontal="left" vertical="center" wrapText="1"/>
      <protection locked="0"/>
    </xf>
    <xf numFmtId="49" fontId="4" fillId="2" borderId="35" xfId="2" applyNumberFormat="1" applyFont="1" applyFill="1" applyBorder="1" applyAlignment="1" applyProtection="1">
      <alignment horizontal="left" vertical="center" wrapText="1"/>
      <protection locked="0"/>
    </xf>
    <xf numFmtId="49" fontId="8" fillId="2" borderId="8" xfId="2" applyNumberFormat="1" applyFont="1" applyFill="1" applyBorder="1" applyAlignment="1">
      <alignment horizontal="justify" vertical="center" wrapText="1"/>
    </xf>
    <xf numFmtId="49" fontId="8" fillId="2" borderId="19" xfId="2" applyNumberFormat="1" applyFont="1" applyFill="1" applyBorder="1" applyAlignment="1">
      <alignment horizontal="justify" vertical="center" wrapText="1"/>
    </xf>
    <xf numFmtId="49" fontId="7" fillId="2" borderId="8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6"/>
  <sheetViews>
    <sheetView showGridLines="0" tabSelected="1" view="pageBreakPreview" zoomScaleNormal="100" zoomScaleSheetLayoutView="100" zoomScalePageLayoutView="85" workbookViewId="0">
      <selection activeCell="D18" sqref="D18"/>
    </sheetView>
  </sheetViews>
  <sheetFormatPr baseColWidth="10" defaultColWidth="11.42578125" defaultRowHeight="14.25"/>
  <cols>
    <col min="1" max="1" width="5.42578125" style="1" customWidth="1"/>
    <col min="2" max="2" width="72.5703125" style="2" customWidth="1"/>
    <col min="3" max="3" width="11" style="3" customWidth="1"/>
    <col min="4" max="4" width="22.7109375" style="1" customWidth="1"/>
    <col min="5" max="5" width="15.140625" style="1" customWidth="1"/>
    <col min="6" max="16384" width="11.42578125" style="1"/>
  </cols>
  <sheetData>
    <row r="1" spans="1:5" ht="20.25" customHeight="1">
      <c r="A1" s="97" t="s">
        <v>25</v>
      </c>
      <c r="B1" s="97"/>
      <c r="C1" s="97"/>
      <c r="D1" s="97"/>
      <c r="E1" s="97"/>
    </row>
    <row r="2" spans="1:5">
      <c r="A2" s="5"/>
      <c r="B2" s="6"/>
      <c r="C2" s="7"/>
      <c r="D2" s="5"/>
      <c r="E2" s="5"/>
    </row>
    <row r="3" spans="1:5" ht="18" customHeight="1">
      <c r="A3" s="8"/>
      <c r="B3" s="102" t="s">
        <v>117</v>
      </c>
      <c r="C3" s="103"/>
      <c r="D3" s="103"/>
      <c r="E3" s="104"/>
    </row>
    <row r="4" spans="1:5" ht="18">
      <c r="A4" s="9"/>
      <c r="B4" s="105" t="s">
        <v>0</v>
      </c>
      <c r="C4" s="106"/>
      <c r="D4" s="117"/>
      <c r="E4" s="118"/>
    </row>
    <row r="5" spans="1:5" ht="18">
      <c r="A5" s="10"/>
      <c r="B5" s="107" t="s">
        <v>1</v>
      </c>
      <c r="C5" s="107"/>
      <c r="D5" s="98"/>
      <c r="E5" s="99"/>
    </row>
    <row r="6" spans="1:5" ht="18">
      <c r="A6" s="10"/>
      <c r="B6" s="11"/>
      <c r="C6" s="11" t="s">
        <v>21</v>
      </c>
      <c r="D6" s="98"/>
      <c r="E6" s="99"/>
    </row>
    <row r="7" spans="1:5" ht="18">
      <c r="A7" s="12"/>
      <c r="B7" s="108" t="s">
        <v>2</v>
      </c>
      <c r="C7" s="109"/>
      <c r="D7" s="119"/>
      <c r="E7" s="120"/>
    </row>
    <row r="8" spans="1:5" ht="36.75" customHeight="1">
      <c r="A8" s="110" t="s">
        <v>11</v>
      </c>
      <c r="B8" s="111"/>
      <c r="C8" s="111"/>
      <c r="D8" s="111"/>
      <c r="E8" s="112"/>
    </row>
    <row r="9" spans="1:5">
      <c r="A9" s="13"/>
      <c r="B9" s="115" t="s">
        <v>3</v>
      </c>
      <c r="C9" s="115"/>
      <c r="D9" s="115"/>
      <c r="E9" s="116"/>
    </row>
    <row r="10" spans="1:5" ht="80.25" customHeight="1">
      <c r="A10" s="14"/>
      <c r="B10" s="121" t="s">
        <v>118</v>
      </c>
      <c r="C10" s="121"/>
      <c r="D10" s="121"/>
      <c r="E10" s="122"/>
    </row>
    <row r="11" spans="1:5" ht="25.5">
      <c r="A11" s="16"/>
      <c r="B11" s="81" t="s">
        <v>5</v>
      </c>
      <c r="C11" s="17" t="s">
        <v>12</v>
      </c>
      <c r="D11" s="18" t="s">
        <v>10</v>
      </c>
      <c r="E11" s="19" t="s">
        <v>4</v>
      </c>
    </row>
    <row r="12" spans="1:5" ht="15">
      <c r="A12" s="20"/>
      <c r="B12" s="123"/>
      <c r="C12" s="123"/>
      <c r="D12" s="21"/>
      <c r="E12" s="21"/>
    </row>
    <row r="13" spans="1:5">
      <c r="A13" s="22">
        <v>1</v>
      </c>
      <c r="B13" s="81" t="s">
        <v>17</v>
      </c>
      <c r="C13" s="23"/>
      <c r="D13" s="84"/>
      <c r="E13" s="85"/>
    </row>
    <row r="14" spans="1:5" ht="30.75" customHeight="1">
      <c r="A14" s="24"/>
      <c r="B14" s="26" t="s">
        <v>6</v>
      </c>
      <c r="C14" s="27"/>
      <c r="D14" s="27"/>
      <c r="E14" s="28"/>
    </row>
    <row r="15" spans="1:5" ht="30" customHeight="1">
      <c r="A15" s="59">
        <v>15</v>
      </c>
      <c r="B15" s="29" t="s">
        <v>115</v>
      </c>
      <c r="C15" s="27"/>
      <c r="D15" s="82"/>
      <c r="E15" s="28"/>
    </row>
    <row r="16" spans="1:5" ht="15" customHeight="1">
      <c r="A16" s="59">
        <f>A15+1</f>
        <v>16</v>
      </c>
      <c r="B16" s="29" t="s">
        <v>108</v>
      </c>
      <c r="C16" s="27"/>
      <c r="D16" s="82"/>
      <c r="E16" s="28"/>
    </row>
    <row r="17" spans="1:5" ht="15" customHeight="1">
      <c r="A17" s="59">
        <f>A16+1</f>
        <v>17</v>
      </c>
      <c r="B17" s="29" t="s">
        <v>26</v>
      </c>
      <c r="C17" s="27"/>
      <c r="D17" s="27"/>
      <c r="E17" s="28"/>
    </row>
    <row r="18" spans="1:5" ht="45" customHeight="1">
      <c r="A18" s="59">
        <f>A17+1</f>
        <v>18</v>
      </c>
      <c r="B18" s="29" t="s">
        <v>27</v>
      </c>
      <c r="C18" s="27"/>
      <c r="D18" s="27"/>
      <c r="E18" s="28"/>
    </row>
    <row r="19" spans="1:5" ht="30" customHeight="1">
      <c r="A19" s="59">
        <f>A18+1</f>
        <v>19</v>
      </c>
      <c r="B19" s="75" t="s">
        <v>28</v>
      </c>
      <c r="C19" s="27"/>
      <c r="D19" s="79"/>
      <c r="E19" s="48"/>
    </row>
    <row r="20" spans="1:5" ht="30" customHeight="1">
      <c r="A20" s="59">
        <f>A19+1</f>
        <v>20</v>
      </c>
      <c r="B20" s="75" t="s">
        <v>29</v>
      </c>
      <c r="C20" s="27"/>
      <c r="D20" s="79"/>
      <c r="E20" s="48"/>
    </row>
    <row r="21" spans="1:5" ht="15" customHeight="1">
      <c r="A21" s="59">
        <f>A19+1</f>
        <v>20</v>
      </c>
      <c r="B21" s="75" t="s">
        <v>30</v>
      </c>
      <c r="C21" s="27"/>
      <c r="D21" s="79"/>
      <c r="E21" s="48"/>
    </row>
    <row r="22" spans="1:5" ht="15" customHeight="1">
      <c r="A22" s="59">
        <f>A21+1</f>
        <v>21</v>
      </c>
      <c r="B22" s="75" t="s">
        <v>31</v>
      </c>
      <c r="C22" s="27"/>
      <c r="D22" s="79"/>
      <c r="E22" s="48"/>
    </row>
    <row r="23" spans="1:5" ht="15" customHeight="1">
      <c r="A23" s="59">
        <f t="shared" ref="A23:A25" si="0">A22+1</f>
        <v>22</v>
      </c>
      <c r="B23" s="75" t="s">
        <v>32</v>
      </c>
      <c r="C23" s="27"/>
      <c r="D23" s="79"/>
      <c r="E23" s="48"/>
    </row>
    <row r="24" spans="1:5" ht="15" customHeight="1">
      <c r="A24" s="59">
        <f t="shared" si="0"/>
        <v>23</v>
      </c>
      <c r="B24" s="75" t="s">
        <v>109</v>
      </c>
      <c r="C24" s="27"/>
      <c r="D24" s="79"/>
      <c r="E24" s="48"/>
    </row>
    <row r="25" spans="1:5" ht="15" customHeight="1">
      <c r="A25" s="59">
        <f t="shared" si="0"/>
        <v>24</v>
      </c>
      <c r="B25" s="75" t="s">
        <v>33</v>
      </c>
      <c r="C25" s="27"/>
      <c r="D25" s="79"/>
      <c r="E25" s="48"/>
    </row>
    <row r="26" spans="1:5" ht="15" customHeight="1">
      <c r="A26" s="59"/>
      <c r="B26" s="75" t="s">
        <v>111</v>
      </c>
      <c r="C26" s="27"/>
      <c r="D26" s="86"/>
      <c r="E26" s="48"/>
    </row>
    <row r="27" spans="1:5" ht="15" customHeight="1">
      <c r="A27" s="59"/>
      <c r="B27" s="75" t="s">
        <v>112</v>
      </c>
      <c r="C27" s="30"/>
      <c r="D27" s="86"/>
      <c r="E27" s="48"/>
    </row>
    <row r="28" spans="1:5" ht="15" customHeight="1">
      <c r="A28" s="59"/>
      <c r="B28" s="75" t="s">
        <v>34</v>
      </c>
      <c r="C28" s="30"/>
      <c r="D28" s="31"/>
      <c r="E28" s="28"/>
    </row>
    <row r="29" spans="1:5" ht="15" customHeight="1">
      <c r="A29" s="59"/>
      <c r="B29" s="75" t="s">
        <v>35</v>
      </c>
      <c r="C29" s="30"/>
      <c r="D29" s="31"/>
      <c r="E29" s="28"/>
    </row>
    <row r="30" spans="1:5" ht="30" customHeight="1">
      <c r="A30" s="59">
        <f>A25+1</f>
        <v>25</v>
      </c>
      <c r="B30" s="75" t="s">
        <v>37</v>
      </c>
      <c r="C30" s="30"/>
      <c r="D30" s="31"/>
      <c r="E30" s="28"/>
    </row>
    <row r="31" spans="1:5" ht="15" customHeight="1">
      <c r="A31" s="59">
        <f>A30+1</f>
        <v>26</v>
      </c>
      <c r="B31" s="75" t="s">
        <v>39</v>
      </c>
      <c r="C31" s="30"/>
      <c r="D31" s="31"/>
      <c r="E31" s="28"/>
    </row>
    <row r="32" spans="1:5" ht="30" customHeight="1">
      <c r="A32" s="59">
        <f t="shared" ref="A32:A33" si="1">A31+1</f>
        <v>27</v>
      </c>
      <c r="B32" s="75" t="s">
        <v>36</v>
      </c>
      <c r="C32" s="30"/>
      <c r="D32" s="31"/>
      <c r="E32" s="28"/>
    </row>
    <row r="33" spans="1:5" ht="15" customHeight="1">
      <c r="A33" s="59">
        <f t="shared" si="1"/>
        <v>28</v>
      </c>
      <c r="B33" s="75" t="s">
        <v>38</v>
      </c>
      <c r="C33" s="30"/>
      <c r="D33" s="31"/>
      <c r="E33" s="28"/>
    </row>
    <row r="34" spans="1:5" ht="15" customHeight="1">
      <c r="A34" s="59"/>
      <c r="B34" s="76"/>
      <c r="C34" s="27"/>
      <c r="D34" s="27"/>
      <c r="E34" s="28"/>
    </row>
    <row r="35" spans="1:5" ht="15" customHeight="1">
      <c r="A35" s="59"/>
      <c r="B35" s="76"/>
      <c r="C35" s="27"/>
      <c r="D35" s="27"/>
      <c r="E35" s="28"/>
    </row>
    <row r="36" spans="1:5" ht="15" customHeight="1">
      <c r="A36" s="32"/>
      <c r="B36" s="33"/>
      <c r="C36" s="34"/>
      <c r="D36" s="35"/>
      <c r="E36" s="36"/>
    </row>
    <row r="37" spans="1:5" ht="15" customHeight="1">
      <c r="A37" s="25"/>
      <c r="B37" s="37"/>
      <c r="C37" s="15"/>
      <c r="D37" s="87"/>
      <c r="E37" s="88"/>
    </row>
    <row r="38" spans="1:5">
      <c r="A38" s="22">
        <v>2</v>
      </c>
      <c r="B38" s="80" t="s">
        <v>22</v>
      </c>
      <c r="C38" s="23"/>
      <c r="D38" s="84"/>
      <c r="E38" s="89"/>
    </row>
    <row r="39" spans="1:5" ht="25.5">
      <c r="A39" s="39"/>
      <c r="B39" s="26" t="s">
        <v>6</v>
      </c>
      <c r="C39" s="27"/>
      <c r="D39" s="27"/>
      <c r="E39" s="40"/>
    </row>
    <row r="40" spans="1:5" ht="15" customHeight="1">
      <c r="A40" s="39"/>
      <c r="B40" s="77"/>
      <c r="C40" s="27"/>
      <c r="D40" s="27"/>
      <c r="E40" s="41"/>
    </row>
    <row r="41" spans="1:5" ht="15" customHeight="1">
      <c r="A41" s="59"/>
      <c r="B41" s="78" t="s">
        <v>43</v>
      </c>
      <c r="C41" s="27"/>
      <c r="D41" s="27"/>
      <c r="E41" s="41"/>
    </row>
    <row r="42" spans="1:5" ht="15" customHeight="1">
      <c r="A42" s="59"/>
      <c r="B42" s="78"/>
      <c r="C42" s="27"/>
      <c r="D42" s="27"/>
      <c r="E42" s="41"/>
    </row>
    <row r="43" spans="1:5" ht="15" customHeight="1">
      <c r="A43" s="59"/>
      <c r="B43" s="94" t="s">
        <v>40</v>
      </c>
      <c r="C43" s="27"/>
      <c r="D43" s="27"/>
      <c r="E43" s="41"/>
    </row>
    <row r="44" spans="1:5" ht="15" customHeight="1">
      <c r="A44" s="59">
        <f>A33+1</f>
        <v>29</v>
      </c>
      <c r="B44" s="75" t="s">
        <v>41</v>
      </c>
      <c r="C44" s="27"/>
      <c r="D44" s="27"/>
      <c r="E44" s="41"/>
    </row>
    <row r="45" spans="1:5" ht="15" customHeight="1">
      <c r="A45" s="59">
        <f>A44+1</f>
        <v>30</v>
      </c>
      <c r="B45" s="75" t="s">
        <v>42</v>
      </c>
      <c r="C45" s="27"/>
      <c r="D45" s="27"/>
      <c r="E45" s="41"/>
    </row>
    <row r="46" spans="1:5" ht="15" customHeight="1">
      <c r="A46" s="59"/>
      <c r="B46" s="77"/>
      <c r="C46" s="27"/>
      <c r="D46" s="27"/>
      <c r="E46" s="41"/>
    </row>
    <row r="47" spans="1:5" ht="15" customHeight="1">
      <c r="A47" s="59"/>
      <c r="B47" s="94" t="s">
        <v>44</v>
      </c>
      <c r="C47" s="27"/>
      <c r="D47" s="27"/>
      <c r="E47" s="41"/>
    </row>
    <row r="48" spans="1:5" ht="30" customHeight="1">
      <c r="A48" s="59">
        <f>A45+1</f>
        <v>31</v>
      </c>
      <c r="B48" s="75" t="s">
        <v>45</v>
      </c>
      <c r="C48" s="27"/>
      <c r="D48" s="27"/>
      <c r="E48" s="41"/>
    </row>
    <row r="49" spans="1:5" ht="30" customHeight="1">
      <c r="A49" s="59">
        <f t="shared" ref="A49:A54" si="2">A48+1</f>
        <v>32</v>
      </c>
      <c r="B49" s="75" t="s">
        <v>48</v>
      </c>
      <c r="C49" s="27"/>
      <c r="D49" s="27"/>
      <c r="E49" s="41"/>
    </row>
    <row r="50" spans="1:5" ht="15" customHeight="1">
      <c r="A50" s="59">
        <f t="shared" si="2"/>
        <v>33</v>
      </c>
      <c r="B50" s="75" t="s">
        <v>46</v>
      </c>
      <c r="C50" s="27"/>
      <c r="D50" s="27"/>
      <c r="E50" s="41"/>
    </row>
    <row r="51" spans="1:5" ht="15" customHeight="1">
      <c r="A51" s="59">
        <f t="shared" si="2"/>
        <v>34</v>
      </c>
      <c r="B51" s="75" t="s">
        <v>106</v>
      </c>
      <c r="C51" s="27"/>
      <c r="D51" s="27"/>
      <c r="E51" s="41"/>
    </row>
    <row r="52" spans="1:5" ht="30" customHeight="1">
      <c r="A52" s="59">
        <f t="shared" si="2"/>
        <v>35</v>
      </c>
      <c r="B52" s="75" t="s">
        <v>47</v>
      </c>
      <c r="C52" s="27"/>
      <c r="D52" s="27"/>
      <c r="E52" s="41"/>
    </row>
    <row r="53" spans="1:5" ht="30" customHeight="1">
      <c r="A53" s="59">
        <f t="shared" si="2"/>
        <v>36</v>
      </c>
      <c r="B53" s="75" t="s">
        <v>49</v>
      </c>
      <c r="C53" s="27"/>
      <c r="D53" s="27"/>
      <c r="E53" s="41"/>
    </row>
    <row r="54" spans="1:5" ht="15" customHeight="1">
      <c r="A54" s="59">
        <f t="shared" si="2"/>
        <v>37</v>
      </c>
      <c r="B54" s="75" t="s">
        <v>50</v>
      </c>
      <c r="C54" s="27"/>
      <c r="D54" s="27"/>
      <c r="E54" s="41"/>
    </row>
    <row r="55" spans="1:5" ht="15" customHeight="1">
      <c r="A55" s="59"/>
      <c r="B55" s="75"/>
      <c r="C55" s="27"/>
      <c r="D55" s="27"/>
      <c r="E55" s="41"/>
    </row>
    <row r="56" spans="1:5" ht="15" customHeight="1">
      <c r="A56" s="59"/>
      <c r="B56" s="94" t="s">
        <v>51</v>
      </c>
      <c r="C56" s="27"/>
      <c r="D56" s="27"/>
      <c r="E56" s="41"/>
    </row>
    <row r="57" spans="1:5" ht="15" customHeight="1">
      <c r="A57" s="59">
        <f>A54+1</f>
        <v>38</v>
      </c>
      <c r="B57" s="75" t="s">
        <v>52</v>
      </c>
      <c r="C57" s="27"/>
      <c r="D57" s="27"/>
      <c r="E57" s="41"/>
    </row>
    <row r="58" spans="1:5" ht="15" customHeight="1">
      <c r="A58" s="59">
        <f>A57+1</f>
        <v>39</v>
      </c>
      <c r="B58" s="75" t="s">
        <v>53</v>
      </c>
      <c r="C58" s="27"/>
      <c r="D58" s="27"/>
      <c r="E58" s="41"/>
    </row>
    <row r="59" spans="1:5" ht="15" customHeight="1">
      <c r="A59" s="59">
        <f t="shared" ref="A59:A61" si="3">A58+1</f>
        <v>40</v>
      </c>
      <c r="B59" s="75" t="s">
        <v>54</v>
      </c>
      <c r="C59" s="27"/>
      <c r="D59" s="27"/>
      <c r="E59" s="41"/>
    </row>
    <row r="60" spans="1:5" ht="30" customHeight="1">
      <c r="A60" s="59">
        <f t="shared" si="3"/>
        <v>41</v>
      </c>
      <c r="B60" s="75" t="s">
        <v>55</v>
      </c>
      <c r="C60" s="27"/>
      <c r="D60" s="27"/>
      <c r="E60" s="41"/>
    </row>
    <row r="61" spans="1:5" ht="30" customHeight="1">
      <c r="A61" s="59">
        <f t="shared" si="3"/>
        <v>42</v>
      </c>
      <c r="B61" s="75" t="s">
        <v>56</v>
      </c>
      <c r="C61" s="27"/>
      <c r="D61" s="27"/>
      <c r="E61" s="41"/>
    </row>
    <row r="62" spans="1:5" ht="15" customHeight="1">
      <c r="A62" s="59"/>
      <c r="B62" s="94"/>
      <c r="C62" s="27"/>
      <c r="D62" s="27"/>
      <c r="E62" s="41"/>
    </row>
    <row r="63" spans="1:5" ht="15" customHeight="1">
      <c r="A63" s="59"/>
      <c r="B63" s="78" t="s">
        <v>69</v>
      </c>
      <c r="C63" s="27"/>
      <c r="D63" s="27"/>
      <c r="E63" s="41"/>
    </row>
    <row r="64" spans="1:5" ht="15" customHeight="1">
      <c r="A64" s="59">
        <f>A61+1</f>
        <v>43</v>
      </c>
      <c r="B64" s="75" t="s">
        <v>57</v>
      </c>
      <c r="C64" s="27"/>
      <c r="D64" s="27"/>
      <c r="E64" s="41"/>
    </row>
    <row r="65" spans="1:5" ht="15" customHeight="1">
      <c r="A65" s="59">
        <f>A64+1</f>
        <v>44</v>
      </c>
      <c r="B65" s="75" t="s">
        <v>58</v>
      </c>
      <c r="C65" s="27"/>
      <c r="D65" s="27"/>
      <c r="E65" s="41"/>
    </row>
    <row r="66" spans="1:5" ht="15" customHeight="1">
      <c r="A66" s="59">
        <f t="shared" ref="A66:A74" si="4">A65+1</f>
        <v>45</v>
      </c>
      <c r="B66" s="75" t="s">
        <v>66</v>
      </c>
      <c r="C66" s="27"/>
      <c r="D66" s="27"/>
      <c r="E66" s="41"/>
    </row>
    <row r="67" spans="1:5" ht="15" customHeight="1">
      <c r="A67" s="59">
        <f t="shared" si="4"/>
        <v>46</v>
      </c>
      <c r="B67" s="75" t="s">
        <v>67</v>
      </c>
      <c r="C67" s="27"/>
      <c r="D67" s="27"/>
      <c r="E67" s="41"/>
    </row>
    <row r="68" spans="1:5" ht="15" customHeight="1">
      <c r="A68" s="59">
        <f t="shared" si="4"/>
        <v>47</v>
      </c>
      <c r="B68" s="75" t="s">
        <v>68</v>
      </c>
      <c r="C68" s="27"/>
      <c r="D68" s="27"/>
      <c r="E68" s="41"/>
    </row>
    <row r="69" spans="1:5" ht="15" customHeight="1">
      <c r="A69" s="59">
        <f t="shared" si="4"/>
        <v>48</v>
      </c>
      <c r="B69" s="75" t="s">
        <v>61</v>
      </c>
      <c r="C69" s="27"/>
      <c r="D69" s="27"/>
      <c r="E69" s="41"/>
    </row>
    <row r="70" spans="1:5" ht="15" customHeight="1">
      <c r="A70" s="59">
        <f t="shared" si="4"/>
        <v>49</v>
      </c>
      <c r="B70" s="75" t="s">
        <v>116</v>
      </c>
      <c r="C70" s="27"/>
      <c r="D70" s="27"/>
      <c r="E70" s="41"/>
    </row>
    <row r="71" spans="1:5" ht="15" customHeight="1">
      <c r="A71" s="59">
        <f t="shared" si="4"/>
        <v>50</v>
      </c>
      <c r="B71" s="75" t="s">
        <v>62</v>
      </c>
      <c r="C71" s="27"/>
      <c r="D71" s="27"/>
      <c r="E71" s="41"/>
    </row>
    <row r="72" spans="1:5" ht="15" customHeight="1">
      <c r="A72" s="59">
        <f t="shared" si="4"/>
        <v>51</v>
      </c>
      <c r="B72" s="75" t="s">
        <v>63</v>
      </c>
      <c r="C72" s="27"/>
      <c r="D72" s="27"/>
      <c r="E72" s="41"/>
    </row>
    <row r="73" spans="1:5" ht="15" customHeight="1">
      <c r="A73" s="59">
        <f t="shared" si="4"/>
        <v>52</v>
      </c>
      <c r="B73" s="75" t="s">
        <v>64</v>
      </c>
      <c r="C73" s="27"/>
      <c r="D73" s="27"/>
      <c r="E73" s="41"/>
    </row>
    <row r="74" spans="1:5" ht="15" customHeight="1">
      <c r="A74" s="59">
        <f t="shared" si="4"/>
        <v>53</v>
      </c>
      <c r="B74" s="75" t="s">
        <v>65</v>
      </c>
      <c r="C74" s="27"/>
      <c r="D74" s="27"/>
      <c r="E74" s="41"/>
    </row>
    <row r="75" spans="1:5" ht="15" customHeight="1">
      <c r="A75" s="59"/>
      <c r="B75" s="75"/>
      <c r="C75" s="27"/>
      <c r="D75" s="27"/>
      <c r="E75" s="41"/>
    </row>
    <row r="76" spans="1:5" ht="15" customHeight="1">
      <c r="A76" s="59"/>
      <c r="B76" s="78" t="s">
        <v>70</v>
      </c>
      <c r="C76" s="27"/>
      <c r="D76" s="27"/>
      <c r="E76" s="41"/>
    </row>
    <row r="77" spans="1:5" ht="15" customHeight="1">
      <c r="A77" s="59">
        <f>A74+1</f>
        <v>54</v>
      </c>
      <c r="B77" s="75" t="s">
        <v>71</v>
      </c>
      <c r="C77" s="27"/>
      <c r="D77" s="27"/>
      <c r="E77" s="41"/>
    </row>
    <row r="78" spans="1:5" ht="15" customHeight="1">
      <c r="A78" s="59">
        <f>A77+1</f>
        <v>55</v>
      </c>
      <c r="B78" s="75" t="s">
        <v>83</v>
      </c>
      <c r="C78" s="27"/>
      <c r="D78" s="27"/>
      <c r="E78" s="41"/>
    </row>
    <row r="79" spans="1:5" ht="15" customHeight="1">
      <c r="A79" s="59">
        <f t="shared" ref="A79:A93" si="5">A78+1</f>
        <v>56</v>
      </c>
      <c r="B79" s="75" t="s">
        <v>82</v>
      </c>
      <c r="C79" s="27"/>
      <c r="D79" s="27"/>
      <c r="E79" s="41"/>
    </row>
    <row r="80" spans="1:5" ht="15" customHeight="1">
      <c r="A80" s="59">
        <f t="shared" si="5"/>
        <v>57</v>
      </c>
      <c r="B80" s="75" t="s">
        <v>59</v>
      </c>
      <c r="C80" s="27"/>
      <c r="D80" s="27"/>
      <c r="E80" s="41"/>
    </row>
    <row r="81" spans="1:5" ht="15" customHeight="1">
      <c r="A81" s="59">
        <f t="shared" si="5"/>
        <v>58</v>
      </c>
      <c r="B81" s="75" t="s">
        <v>81</v>
      </c>
      <c r="C81" s="27"/>
      <c r="D81" s="27"/>
      <c r="E81" s="41"/>
    </row>
    <row r="82" spans="1:5" ht="15" customHeight="1">
      <c r="A82" s="59">
        <f t="shared" si="5"/>
        <v>59</v>
      </c>
      <c r="B82" s="75" t="s">
        <v>80</v>
      </c>
      <c r="C82" s="27"/>
      <c r="D82" s="27"/>
      <c r="E82" s="41"/>
    </row>
    <row r="83" spans="1:5" ht="15" customHeight="1">
      <c r="A83" s="59">
        <f t="shared" si="5"/>
        <v>60</v>
      </c>
      <c r="B83" s="75" t="s">
        <v>79</v>
      </c>
      <c r="C83" s="27"/>
      <c r="D83" s="27"/>
      <c r="E83" s="41"/>
    </row>
    <row r="84" spans="1:5" ht="15" customHeight="1">
      <c r="A84" s="59">
        <f t="shared" si="5"/>
        <v>61</v>
      </c>
      <c r="B84" s="75" t="s">
        <v>78</v>
      </c>
      <c r="C84" s="27"/>
      <c r="D84" s="27"/>
      <c r="E84" s="41"/>
    </row>
    <row r="85" spans="1:5" ht="15" customHeight="1">
      <c r="A85" s="59">
        <f t="shared" si="5"/>
        <v>62</v>
      </c>
      <c r="B85" s="75" t="s">
        <v>77</v>
      </c>
      <c r="C85" s="27"/>
      <c r="D85" s="27"/>
      <c r="E85" s="41"/>
    </row>
    <row r="86" spans="1:5" ht="15" customHeight="1">
      <c r="A86" s="59">
        <f t="shared" si="5"/>
        <v>63</v>
      </c>
      <c r="B86" s="75" t="s">
        <v>76</v>
      </c>
      <c r="C86" s="27"/>
      <c r="D86" s="27"/>
      <c r="E86" s="41"/>
    </row>
    <row r="87" spans="1:5" ht="15" customHeight="1">
      <c r="A87" s="59">
        <f t="shared" si="5"/>
        <v>64</v>
      </c>
      <c r="B87" s="75" t="s">
        <v>60</v>
      </c>
      <c r="C87" s="27"/>
      <c r="D87" s="27"/>
      <c r="E87" s="41"/>
    </row>
    <row r="88" spans="1:5" ht="15" customHeight="1">
      <c r="A88" s="59">
        <f t="shared" si="5"/>
        <v>65</v>
      </c>
      <c r="B88" s="75" t="s">
        <v>75</v>
      </c>
      <c r="C88" s="27"/>
      <c r="D88" s="27"/>
      <c r="E88" s="41"/>
    </row>
    <row r="89" spans="1:5" ht="15" customHeight="1">
      <c r="A89" s="59">
        <f t="shared" si="5"/>
        <v>66</v>
      </c>
      <c r="B89" s="75" t="s">
        <v>74</v>
      </c>
      <c r="C89" s="27"/>
      <c r="D89" s="27"/>
      <c r="E89" s="41"/>
    </row>
    <row r="90" spans="1:5" ht="15" customHeight="1">
      <c r="A90" s="59">
        <f t="shared" si="5"/>
        <v>67</v>
      </c>
      <c r="B90" s="75" t="s">
        <v>73</v>
      </c>
      <c r="C90" s="27"/>
      <c r="D90" s="27"/>
      <c r="E90" s="41"/>
    </row>
    <row r="91" spans="1:5" ht="15" customHeight="1">
      <c r="A91" s="59">
        <f t="shared" si="5"/>
        <v>68</v>
      </c>
      <c r="B91" s="75" t="s">
        <v>113</v>
      </c>
      <c r="C91" s="27"/>
      <c r="D91" s="27"/>
      <c r="E91" s="41"/>
    </row>
    <row r="92" spans="1:5" ht="15" customHeight="1">
      <c r="A92" s="59">
        <f t="shared" si="5"/>
        <v>69</v>
      </c>
      <c r="B92" s="75" t="s">
        <v>114</v>
      </c>
      <c r="C92" s="27"/>
      <c r="D92" s="27"/>
      <c r="E92" s="41"/>
    </row>
    <row r="93" spans="1:5" ht="15" customHeight="1">
      <c r="A93" s="59">
        <f t="shared" si="5"/>
        <v>70</v>
      </c>
      <c r="B93" s="75" t="s">
        <v>72</v>
      </c>
      <c r="C93" s="27"/>
      <c r="D93" s="27"/>
      <c r="E93" s="41"/>
    </row>
    <row r="94" spans="1:5" ht="15" customHeight="1">
      <c r="A94" s="59"/>
      <c r="B94" s="75"/>
      <c r="C94" s="27"/>
      <c r="D94" s="27"/>
      <c r="E94" s="41"/>
    </row>
    <row r="95" spans="1:5" ht="15" customHeight="1">
      <c r="A95" s="59"/>
      <c r="B95" s="78" t="s">
        <v>87</v>
      </c>
      <c r="C95" s="27"/>
      <c r="D95" s="27"/>
      <c r="E95" s="41"/>
    </row>
    <row r="96" spans="1:5" ht="15" customHeight="1">
      <c r="A96" s="59">
        <f>A93+1</f>
        <v>71</v>
      </c>
      <c r="B96" s="75" t="s">
        <v>100</v>
      </c>
      <c r="C96" s="27"/>
      <c r="D96" s="27"/>
      <c r="E96" s="41"/>
    </row>
    <row r="97" spans="1:5" ht="15" customHeight="1">
      <c r="A97" s="59"/>
      <c r="B97" s="75" t="s">
        <v>84</v>
      </c>
      <c r="C97" s="27"/>
      <c r="D97" s="27"/>
      <c r="E97" s="41"/>
    </row>
    <row r="98" spans="1:5" ht="15" customHeight="1">
      <c r="A98" s="59"/>
      <c r="B98" s="75" t="s">
        <v>85</v>
      </c>
      <c r="C98" s="27"/>
      <c r="D98" s="27"/>
      <c r="E98" s="41"/>
    </row>
    <row r="99" spans="1:5" ht="15" customHeight="1">
      <c r="A99" s="59"/>
      <c r="B99" s="75" t="s">
        <v>86</v>
      </c>
      <c r="C99" s="27"/>
      <c r="D99" s="27"/>
      <c r="E99" s="41"/>
    </row>
    <row r="100" spans="1:5" ht="15" customHeight="1">
      <c r="A100" s="59"/>
      <c r="B100" s="75"/>
      <c r="C100" s="27"/>
      <c r="D100" s="27"/>
      <c r="E100" s="41"/>
    </row>
    <row r="101" spans="1:5" ht="15" customHeight="1">
      <c r="A101" s="59"/>
      <c r="B101" s="78" t="s">
        <v>88</v>
      </c>
      <c r="C101" s="27"/>
      <c r="D101" s="27"/>
      <c r="E101" s="41"/>
    </row>
    <row r="102" spans="1:5" ht="15" customHeight="1">
      <c r="A102" s="59">
        <f>A96+1</f>
        <v>72</v>
      </c>
      <c r="B102" s="75" t="s">
        <v>110</v>
      </c>
      <c r="C102" s="27"/>
      <c r="D102" s="27"/>
      <c r="E102" s="41"/>
    </row>
    <row r="103" spans="1:5" ht="15" customHeight="1">
      <c r="A103" s="59">
        <f>A102+1</f>
        <v>73</v>
      </c>
      <c r="B103" s="75" t="s">
        <v>89</v>
      </c>
      <c r="C103" s="27"/>
      <c r="D103" s="27"/>
      <c r="E103" s="41"/>
    </row>
    <row r="104" spans="1:5" ht="15" customHeight="1">
      <c r="A104" s="59">
        <f t="shared" ref="A104:A108" si="6">A103+1</f>
        <v>74</v>
      </c>
      <c r="B104" s="75" t="s">
        <v>91</v>
      </c>
      <c r="C104" s="27"/>
      <c r="D104" s="27"/>
      <c r="E104" s="41"/>
    </row>
    <row r="105" spans="1:5" ht="15" customHeight="1">
      <c r="A105" s="59">
        <f t="shared" si="6"/>
        <v>75</v>
      </c>
      <c r="B105" s="75" t="s">
        <v>92</v>
      </c>
      <c r="C105" s="27"/>
      <c r="D105" s="27"/>
      <c r="E105" s="41"/>
    </row>
    <row r="106" spans="1:5" ht="15" customHeight="1">
      <c r="A106" s="59">
        <f t="shared" si="6"/>
        <v>76</v>
      </c>
      <c r="B106" s="75" t="s">
        <v>90</v>
      </c>
      <c r="C106" s="27"/>
      <c r="D106" s="27"/>
      <c r="E106" s="41"/>
    </row>
    <row r="107" spans="1:5" ht="15" customHeight="1">
      <c r="A107" s="59">
        <f t="shared" si="6"/>
        <v>77</v>
      </c>
      <c r="B107" s="75" t="s">
        <v>93</v>
      </c>
      <c r="C107" s="27"/>
      <c r="D107" s="27"/>
      <c r="E107" s="41"/>
    </row>
    <row r="108" spans="1:5" ht="15" customHeight="1">
      <c r="A108" s="59">
        <f t="shared" si="6"/>
        <v>78</v>
      </c>
      <c r="B108" s="75" t="s">
        <v>94</v>
      </c>
      <c r="C108" s="27"/>
      <c r="D108" s="27"/>
      <c r="E108" s="41"/>
    </row>
    <row r="109" spans="1:5" ht="15" customHeight="1">
      <c r="A109" s="59"/>
      <c r="B109" s="75"/>
      <c r="C109" s="27"/>
      <c r="D109" s="27"/>
      <c r="E109" s="41"/>
    </row>
    <row r="110" spans="1:5" ht="15" customHeight="1">
      <c r="A110" s="59"/>
      <c r="B110" s="78" t="s">
        <v>95</v>
      </c>
      <c r="C110" s="27"/>
      <c r="D110" s="27"/>
      <c r="E110" s="41"/>
    </row>
    <row r="111" spans="1:5" ht="15" customHeight="1">
      <c r="A111" s="59">
        <f>A108+1</f>
        <v>79</v>
      </c>
      <c r="B111" s="75" t="s">
        <v>96</v>
      </c>
      <c r="C111" s="27"/>
      <c r="D111" s="27"/>
      <c r="E111" s="41"/>
    </row>
    <row r="112" spans="1:5" ht="15" customHeight="1">
      <c r="A112" s="59">
        <f>A111+1</f>
        <v>80</v>
      </c>
      <c r="B112" s="75" t="s">
        <v>97</v>
      </c>
      <c r="C112" s="27"/>
      <c r="D112" s="27"/>
      <c r="E112" s="41"/>
    </row>
    <row r="113" spans="1:5" ht="15" customHeight="1">
      <c r="A113" s="59">
        <f>A112+1</f>
        <v>81</v>
      </c>
      <c r="B113" s="75" t="s">
        <v>98</v>
      </c>
      <c r="C113" s="27"/>
      <c r="D113" s="27"/>
      <c r="E113" s="41"/>
    </row>
    <row r="114" spans="1:5" ht="15" customHeight="1">
      <c r="A114" s="59">
        <f>A113+1</f>
        <v>82</v>
      </c>
      <c r="B114" s="75" t="s">
        <v>99</v>
      </c>
      <c r="C114" s="27"/>
      <c r="D114" s="27"/>
      <c r="E114" s="41"/>
    </row>
    <row r="115" spans="1:5" ht="15" customHeight="1">
      <c r="A115" s="59"/>
      <c r="B115" s="75"/>
      <c r="C115" s="27"/>
      <c r="D115" s="27"/>
      <c r="E115" s="41"/>
    </row>
    <row r="116" spans="1:5" ht="15" customHeight="1">
      <c r="A116" s="59"/>
      <c r="B116" s="83"/>
      <c r="C116" s="27"/>
      <c r="D116" s="27"/>
      <c r="E116" s="41"/>
    </row>
    <row r="117" spans="1:5" ht="15" customHeight="1">
      <c r="A117" s="42"/>
      <c r="B117" s="43"/>
      <c r="C117" s="44"/>
      <c r="D117" s="44"/>
      <c r="E117" s="45"/>
    </row>
    <row r="118" spans="1:5">
      <c r="A118" s="25"/>
      <c r="B118" s="46"/>
      <c r="C118" s="15"/>
      <c r="D118" s="87"/>
      <c r="E118" s="88"/>
    </row>
    <row r="119" spans="1:5">
      <c r="A119" s="22">
        <v>3</v>
      </c>
      <c r="B119" s="80" t="s">
        <v>13</v>
      </c>
      <c r="C119" s="23"/>
      <c r="D119" s="84"/>
      <c r="E119" s="89"/>
    </row>
    <row r="120" spans="1:5" ht="34.5" customHeight="1">
      <c r="A120" s="39"/>
      <c r="B120" s="26" t="s">
        <v>6</v>
      </c>
      <c r="C120" s="27"/>
      <c r="D120" s="27"/>
      <c r="E120" s="40"/>
    </row>
    <row r="121" spans="1:5" ht="15" customHeight="1">
      <c r="A121" s="59">
        <f>A114+1</f>
        <v>83</v>
      </c>
      <c r="B121" s="75" t="s">
        <v>102</v>
      </c>
      <c r="C121" s="27"/>
      <c r="D121" s="47"/>
      <c r="E121" s="40"/>
    </row>
    <row r="122" spans="1:5" ht="15" customHeight="1">
      <c r="A122" s="59">
        <f>A121+1</f>
        <v>84</v>
      </c>
      <c r="B122" s="75" t="s">
        <v>103</v>
      </c>
      <c r="C122" s="27"/>
      <c r="D122" s="47"/>
      <c r="E122" s="40"/>
    </row>
    <row r="123" spans="1:5" ht="30" customHeight="1">
      <c r="A123" s="59">
        <f t="shared" ref="A123:A125" si="7">A122+1</f>
        <v>85</v>
      </c>
      <c r="B123" s="75" t="s">
        <v>104</v>
      </c>
      <c r="C123" s="27"/>
      <c r="D123" s="47"/>
      <c r="E123" s="40"/>
    </row>
    <row r="124" spans="1:5" ht="15" customHeight="1">
      <c r="A124" s="59">
        <f t="shared" si="7"/>
        <v>86</v>
      </c>
      <c r="B124" s="75" t="s">
        <v>105</v>
      </c>
      <c r="C124" s="27"/>
      <c r="D124" s="47"/>
      <c r="E124" s="40"/>
    </row>
    <row r="125" spans="1:5" ht="15" customHeight="1">
      <c r="A125" s="59">
        <f t="shared" si="7"/>
        <v>87</v>
      </c>
      <c r="B125" s="75" t="s">
        <v>101</v>
      </c>
      <c r="C125" s="27"/>
      <c r="D125" s="47"/>
      <c r="E125" s="40"/>
    </row>
    <row r="126" spans="1:5" ht="30" customHeight="1">
      <c r="A126" s="59">
        <f>A125+1</f>
        <v>88</v>
      </c>
      <c r="B126" s="95" t="s">
        <v>107</v>
      </c>
      <c r="C126" s="27"/>
      <c r="D126" s="47"/>
      <c r="E126" s="40"/>
    </row>
    <row r="127" spans="1:5" ht="15" customHeight="1">
      <c r="A127" s="59"/>
      <c r="B127" s="95"/>
      <c r="C127" s="27"/>
      <c r="D127" s="47"/>
      <c r="E127" s="40"/>
    </row>
    <row r="128" spans="1:5" ht="15" customHeight="1">
      <c r="A128" s="59"/>
      <c r="B128" s="96"/>
      <c r="C128" s="27"/>
      <c r="D128" s="47"/>
      <c r="E128" s="40"/>
    </row>
    <row r="129" spans="1:5" ht="15" customHeight="1">
      <c r="A129" s="49"/>
      <c r="B129" s="50"/>
      <c r="C129" s="34"/>
      <c r="D129" s="35"/>
      <c r="E129" s="36"/>
    </row>
    <row r="130" spans="1:5" s="4" customFormat="1">
      <c r="A130" s="53"/>
      <c r="B130" s="54"/>
      <c r="C130" s="15"/>
      <c r="D130" s="90"/>
      <c r="E130" s="91"/>
    </row>
    <row r="131" spans="1:5">
      <c r="A131" s="22">
        <v>4</v>
      </c>
      <c r="B131" s="80" t="s">
        <v>7</v>
      </c>
      <c r="C131" s="55"/>
      <c r="D131" s="56"/>
      <c r="E131" s="113"/>
    </row>
    <row r="132" spans="1:5" ht="25.5">
      <c r="A132" s="39"/>
      <c r="B132" s="26" t="s">
        <v>6</v>
      </c>
      <c r="C132" s="57"/>
      <c r="D132" s="58"/>
      <c r="E132" s="114"/>
    </row>
    <row r="133" spans="1:5" ht="31.5" customHeight="1">
      <c r="A133" s="59">
        <f>A126+1</f>
        <v>89</v>
      </c>
      <c r="B133" s="60" t="s">
        <v>14</v>
      </c>
      <c r="C133" s="57"/>
      <c r="D133" s="58"/>
      <c r="E133" s="61"/>
    </row>
    <row r="134" spans="1:5" ht="32.25" customHeight="1">
      <c r="A134" s="59">
        <f>A133+1</f>
        <v>90</v>
      </c>
      <c r="B134" s="60" t="s">
        <v>15</v>
      </c>
      <c r="C134" s="57"/>
      <c r="D134" s="58"/>
      <c r="E134" s="61"/>
    </row>
    <row r="135" spans="1:5" ht="15" customHeight="1">
      <c r="A135" s="59">
        <f>A134+1</f>
        <v>91</v>
      </c>
      <c r="B135" s="62" t="s">
        <v>23</v>
      </c>
      <c r="C135" s="57"/>
      <c r="D135" s="58"/>
      <c r="E135" s="61"/>
    </row>
    <row r="136" spans="1:5" ht="15" customHeight="1">
      <c r="A136" s="63">
        <f>A135+1</f>
        <v>92</v>
      </c>
      <c r="B136" s="64" t="s">
        <v>8</v>
      </c>
      <c r="C136" s="65"/>
      <c r="D136" s="66"/>
      <c r="E136" s="67"/>
    </row>
    <row r="137" spans="1:5">
      <c r="A137" s="25"/>
      <c r="B137" s="46"/>
      <c r="C137" s="15"/>
      <c r="D137" s="87"/>
      <c r="E137" s="88"/>
    </row>
    <row r="138" spans="1:5" ht="15">
      <c r="A138" s="22">
        <v>5</v>
      </c>
      <c r="B138" s="80" t="s">
        <v>9</v>
      </c>
      <c r="C138" s="68"/>
      <c r="D138" s="92"/>
      <c r="E138" s="93"/>
    </row>
    <row r="139" spans="1:5" ht="28.5" customHeight="1">
      <c r="A139" s="51"/>
      <c r="B139" s="52" t="s">
        <v>6</v>
      </c>
      <c r="C139" s="27"/>
      <c r="D139" s="27"/>
      <c r="E139" s="69"/>
    </row>
    <row r="140" spans="1:5" ht="33" customHeight="1">
      <c r="A140" s="59">
        <f>A136+1</f>
        <v>93</v>
      </c>
      <c r="B140" s="60" t="s">
        <v>16</v>
      </c>
      <c r="C140" s="27"/>
      <c r="D140" s="70"/>
      <c r="E140" s="71"/>
    </row>
    <row r="141" spans="1:5" ht="26.25" customHeight="1">
      <c r="A141" s="59">
        <f>A140+1</f>
        <v>94</v>
      </c>
      <c r="B141" s="60" t="s">
        <v>24</v>
      </c>
      <c r="C141" s="27"/>
      <c r="D141" s="70"/>
      <c r="E141" s="71"/>
    </row>
    <row r="142" spans="1:5" ht="15" customHeight="1">
      <c r="A142" s="59"/>
      <c r="B142" s="60" t="s">
        <v>19</v>
      </c>
      <c r="C142" s="27"/>
      <c r="D142" s="70"/>
      <c r="E142" s="71"/>
    </row>
    <row r="143" spans="1:5" ht="15" customHeight="1">
      <c r="A143" s="59"/>
      <c r="B143" s="60" t="s">
        <v>20</v>
      </c>
      <c r="C143" s="27"/>
      <c r="D143" s="70"/>
      <c r="E143" s="71"/>
    </row>
    <row r="144" spans="1:5" ht="15" customHeight="1">
      <c r="A144" s="63"/>
      <c r="B144" s="64" t="s">
        <v>18</v>
      </c>
      <c r="C144" s="44"/>
      <c r="D144" s="72"/>
      <c r="E144" s="45"/>
    </row>
    <row r="145" spans="1:5">
      <c r="A145" s="73"/>
      <c r="B145" s="46"/>
      <c r="C145" s="15"/>
      <c r="D145" s="38"/>
      <c r="E145" s="74"/>
    </row>
    <row r="146" spans="1:5" ht="15" customHeight="1">
      <c r="A146" s="13"/>
      <c r="B146" s="100"/>
      <c r="C146" s="100"/>
      <c r="D146" s="100"/>
      <c r="E146" s="101"/>
    </row>
  </sheetData>
  <sheetProtection algorithmName="SHA-512" hashValue="rhcbgWscgMFVb4azaUUvHfGzETyGLvt2xrSDyk409V3cTbRDL504CG3RpCb36MVQnqEGRP+k4hy8BBAW5X7KFA==" saltValue="/kcHg2MVGMq5QuiWy+EsLw==" spinCount="100000" sheet="1" objects="1" scenarios="1"/>
  <dataConsolidate/>
  <mergeCells count="15">
    <mergeCell ref="A1:E1"/>
    <mergeCell ref="D6:E6"/>
    <mergeCell ref="B146:E146"/>
    <mergeCell ref="B3:E3"/>
    <mergeCell ref="B4:C4"/>
    <mergeCell ref="B5:C5"/>
    <mergeCell ref="B7:C7"/>
    <mergeCell ref="A8:E8"/>
    <mergeCell ref="E131:E132"/>
    <mergeCell ref="B9:E9"/>
    <mergeCell ref="D4:E4"/>
    <mergeCell ref="D5:E5"/>
    <mergeCell ref="D7:E7"/>
    <mergeCell ref="B10:E10"/>
    <mergeCell ref="B12:C12"/>
  </mergeCells>
  <pageMargins left="0.19685" right="0.19685" top="0.82205882352941173" bottom="0.75514705882352939" header="0.31496099999999999" footer="0.33455882352941174"/>
  <pageSetup paperSize="9" scale="79" fitToHeight="0" orientation="portrait" r:id="rId1"/>
  <headerFooter>
    <oddHeader>&amp;L&amp;G</oddHeader>
    <oddFooter>&amp;L&amp;G</oddFooter>
  </headerFooter>
  <rowBreaks count="3" manualBreakCount="3">
    <brk id="37" max="4" man="1"/>
    <brk id="75" max="4" man="1"/>
    <brk id="117" max="4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57C585-8087-48A9-BEC7-65A3BF05E470}">
  <ds:schemaRefs>
    <ds:schemaRef ds:uri="http://schemas.microsoft.com/office/2006/documentManagement/types"/>
    <ds:schemaRef ds:uri="3280b30b-f77b-4166-87b4-0a7f2b62fe23"/>
    <ds:schemaRef ds:uri="22c29554-616d-4e62-97ea-2b52edf34c90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ANNEX C. Requisits mínims</vt:lpstr>
      <vt:lpstr>'ANNEX C. Requisits mínims'!Área_de_impresión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Electromedicina Girona</cp:lastModifiedBy>
  <cp:lastPrinted>2022-12-19T11:55:20Z</cp:lastPrinted>
  <dcterms:created xsi:type="dcterms:W3CDTF">2021-12-23T12:52:47Z</dcterms:created>
  <dcterms:modified xsi:type="dcterms:W3CDTF">2026-07-28T12:50:21Z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